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65" windowWidth="19395" windowHeight="7575"/>
  </bookViews>
  <sheets>
    <sheet name="狼塔C+V" sheetId="7" r:id="rId1"/>
  </sheets>
  <definedNames>
    <definedName name="_xlnm.Print_Area" localSheetId="0">'狼塔C+V'!$A$1:$E$86</definedName>
  </definedNames>
  <calcPr calcId="145621"/>
</workbook>
</file>

<file path=xl/calcChain.xml><?xml version="1.0" encoding="utf-8"?>
<calcChain xmlns="http://schemas.openxmlformats.org/spreadsheetml/2006/main">
  <c r="C86" i="7" l="1"/>
  <c r="C30" i="7" l="1"/>
  <c r="C59" i="7" s="1"/>
  <c r="E59" i="7"/>
  <c r="E60" i="7" l="1"/>
</calcChain>
</file>

<file path=xl/sharedStrings.xml><?xml version="1.0" encoding="utf-8"?>
<sst xmlns="http://schemas.openxmlformats.org/spreadsheetml/2006/main" count="153" uniqueCount="147">
  <si>
    <t>登山包</t>
    <phoneticPr fontId="2" type="noConversion"/>
  </si>
  <si>
    <t>登山鞋</t>
    <phoneticPr fontId="2" type="noConversion"/>
  </si>
  <si>
    <t>睡垫</t>
    <phoneticPr fontId="2" type="noConversion"/>
  </si>
  <si>
    <t>雪套</t>
    <phoneticPr fontId="2" type="noConversion"/>
  </si>
  <si>
    <t>水袋</t>
    <phoneticPr fontId="2" type="noConversion"/>
  </si>
  <si>
    <t>羽绒服</t>
    <phoneticPr fontId="2" type="noConversion"/>
  </si>
  <si>
    <t>溯溪鞋</t>
    <phoneticPr fontId="2" type="noConversion"/>
  </si>
  <si>
    <t>重量</t>
    <phoneticPr fontId="2" type="noConversion"/>
  </si>
  <si>
    <t>名称</t>
    <phoneticPr fontId="2" type="noConversion"/>
  </si>
  <si>
    <t>型号规格及超链接</t>
    <phoneticPr fontId="2" type="noConversion"/>
  </si>
  <si>
    <t>备注</t>
    <phoneticPr fontId="2" type="noConversion"/>
  </si>
  <si>
    <t>合计</t>
    <phoneticPr fontId="2" type="noConversion"/>
  </si>
  <si>
    <t>捆扎带</t>
    <phoneticPr fontId="2" type="noConversion"/>
  </si>
  <si>
    <t>急救毯</t>
    <phoneticPr fontId="2" type="noConversion"/>
  </si>
  <si>
    <t>登山杖</t>
    <phoneticPr fontId="2" type="noConversion"/>
  </si>
  <si>
    <t>护膝</t>
    <phoneticPr fontId="2" type="noConversion"/>
  </si>
  <si>
    <t>救生哨</t>
    <phoneticPr fontId="2" type="noConversion"/>
  </si>
  <si>
    <t>手套</t>
    <phoneticPr fontId="2" type="noConversion"/>
  </si>
  <si>
    <t>2根</t>
    <phoneticPr fontId="2" type="noConversion"/>
  </si>
  <si>
    <t>魔术头巾</t>
    <phoneticPr fontId="2" type="noConversion"/>
  </si>
  <si>
    <t>洗漱用品</t>
    <phoneticPr fontId="2" type="noConversion"/>
  </si>
  <si>
    <t>一次性桌布</t>
    <phoneticPr fontId="2" type="noConversion"/>
  </si>
  <si>
    <t>电池</t>
    <phoneticPr fontId="2" type="noConversion"/>
  </si>
  <si>
    <t>保温杯</t>
    <phoneticPr fontId="2" type="noConversion"/>
  </si>
  <si>
    <t>充电宝</t>
    <phoneticPr fontId="2" type="noConversion"/>
  </si>
  <si>
    <t>2条</t>
    <phoneticPr fontId="2" type="noConversion"/>
  </si>
  <si>
    <t>早餐</t>
    <phoneticPr fontId="2" type="noConversion"/>
  </si>
  <si>
    <t>路餐</t>
    <phoneticPr fontId="2" type="noConversion"/>
  </si>
  <si>
    <t>晚餐</t>
    <phoneticPr fontId="2" type="noConversion"/>
  </si>
  <si>
    <t>应急粮</t>
    <phoneticPr fontId="2" type="noConversion"/>
  </si>
  <si>
    <t>纸巾</t>
    <phoneticPr fontId="2" type="noConversion"/>
  </si>
  <si>
    <t>迪卡侬</t>
    <phoneticPr fontId="2" type="noConversion"/>
  </si>
  <si>
    <t>去除穿戴重量</t>
    <phoneticPr fontId="2" type="noConversion"/>
  </si>
  <si>
    <t>速干衣裤</t>
    <phoneticPr fontId="2" type="noConversion"/>
  </si>
  <si>
    <t>筷子</t>
    <phoneticPr fontId="2" type="noConversion"/>
  </si>
  <si>
    <t>食品名称</t>
    <phoneticPr fontId="2" type="noConversion"/>
  </si>
  <si>
    <t>详细</t>
    <phoneticPr fontId="2" type="noConversion"/>
  </si>
  <si>
    <t>馕</t>
    <phoneticPr fontId="2" type="noConversion"/>
  </si>
  <si>
    <t>面条</t>
    <phoneticPr fontId="2" type="noConversion"/>
  </si>
  <si>
    <t>脱水蔬菜</t>
    <phoneticPr fontId="2" type="noConversion"/>
  </si>
  <si>
    <t>芝麻糊</t>
    <phoneticPr fontId="2" type="noConversion"/>
  </si>
  <si>
    <t>泡腾片</t>
    <phoneticPr fontId="2" type="noConversion"/>
  </si>
  <si>
    <t>香蕉片</t>
    <phoneticPr fontId="2" type="noConversion"/>
  </si>
  <si>
    <t>花生米</t>
    <phoneticPr fontId="2" type="noConversion"/>
  </si>
  <si>
    <t>头灯</t>
    <phoneticPr fontId="2" type="noConversion"/>
  </si>
  <si>
    <t>速干透气遮阳帽</t>
    <phoneticPr fontId="2" type="noConversion"/>
  </si>
  <si>
    <t>便携水桶</t>
    <phoneticPr fontId="2" type="noConversion"/>
  </si>
  <si>
    <t>高海拔炉头</t>
    <phoneticPr fontId="2" type="noConversion"/>
  </si>
  <si>
    <t>冲锋衣裤</t>
    <phoneticPr fontId="2" type="noConversion"/>
  </si>
  <si>
    <t>厚棉袜</t>
    <phoneticPr fontId="2" type="noConversion"/>
  </si>
  <si>
    <t>2双</t>
    <phoneticPr fontId="2" type="noConversion"/>
  </si>
  <si>
    <t>洛驰</t>
    <phoneticPr fontId="2" type="noConversion"/>
  </si>
  <si>
    <t>高海拔气罐</t>
    <phoneticPr fontId="2" type="noConversion"/>
  </si>
  <si>
    <t>急救包</t>
    <phoneticPr fontId="2" type="noConversion"/>
  </si>
  <si>
    <t>洛尔斯40cm涂硅</t>
    <phoneticPr fontId="2" type="noConversion"/>
  </si>
  <si>
    <r>
      <t>S码，73</t>
    </r>
    <r>
      <rPr>
        <sz val="11"/>
        <color theme="1"/>
        <rFont val="宋体"/>
        <family val="3"/>
        <charset val="134"/>
        <scheme val="minor"/>
      </rPr>
      <t>L</t>
    </r>
    <phoneticPr fontId="2" type="noConversion"/>
  </si>
  <si>
    <t>AOLIKES</t>
    <phoneticPr fontId="2" type="noConversion"/>
  </si>
  <si>
    <t>替换内裤</t>
    <phoneticPr fontId="2" type="noConversion"/>
  </si>
  <si>
    <t>打火棒</t>
    <phoneticPr fontId="2" type="noConversion"/>
  </si>
  <si>
    <t>不含电池</t>
    <phoneticPr fontId="8" type="noConversion"/>
  </si>
  <si>
    <t>帐篷</t>
    <phoneticPr fontId="8" type="noConversion"/>
  </si>
  <si>
    <t>含地席</t>
    <phoneticPr fontId="8" type="noConversion"/>
  </si>
  <si>
    <t>雨衣雨裤</t>
    <phoneticPr fontId="2" type="noConversion"/>
  </si>
  <si>
    <t>迪卡侬</t>
    <phoneticPr fontId="8" type="noConversion"/>
  </si>
  <si>
    <t>主锁</t>
    <phoneticPr fontId="8" type="noConversion"/>
  </si>
  <si>
    <t>扁带</t>
    <phoneticPr fontId="8" type="noConversion"/>
  </si>
  <si>
    <t>1条</t>
    <phoneticPr fontId="2" type="noConversion"/>
  </si>
  <si>
    <t>含压缩袋</t>
    <phoneticPr fontId="8" type="noConversion"/>
  </si>
  <si>
    <t>三脚架</t>
    <phoneticPr fontId="8" type="noConversion"/>
  </si>
  <si>
    <t>相机</t>
    <phoneticPr fontId="2" type="noConversion"/>
  </si>
  <si>
    <t>净水器</t>
    <phoneticPr fontId="8" type="noConversion"/>
  </si>
  <si>
    <t xml:space="preserve">LOWA中高帮L510952 </t>
    <phoneticPr fontId="2" type="noConversion"/>
  </si>
  <si>
    <t>劳保手套</t>
    <phoneticPr fontId="2" type="noConversion"/>
  </si>
  <si>
    <t>悦动4</t>
    <phoneticPr fontId="2" type="noConversion"/>
  </si>
  <si>
    <t>Naturehike铝膜蛋巢垫</t>
    <phoneticPr fontId="2" type="noConversion"/>
  </si>
  <si>
    <t>T2</t>
    <phoneticPr fontId="8" type="noConversion"/>
  </si>
  <si>
    <t>南孚7号</t>
    <phoneticPr fontId="8" type="noConversion"/>
  </si>
  <si>
    <r>
      <t>8</t>
    </r>
    <r>
      <rPr>
        <sz val="11"/>
        <color theme="1"/>
        <rFont val="宋体"/>
        <family val="3"/>
        <charset val="134"/>
        <scheme val="minor"/>
      </rPr>
      <t>个</t>
    </r>
    <phoneticPr fontId="2" type="noConversion"/>
  </si>
  <si>
    <t>格里高利B75</t>
    <phoneticPr fontId="2" type="noConversion"/>
  </si>
  <si>
    <t>10L</t>
    <phoneticPr fontId="2" type="noConversion"/>
  </si>
  <si>
    <t>山地客3L</t>
    <phoneticPr fontId="2" type="noConversion"/>
  </si>
  <si>
    <t>30m、6mm</t>
    <phoneticPr fontId="8" type="noConversion"/>
  </si>
  <si>
    <t>睡袋</t>
    <phoneticPr fontId="2" type="noConversion"/>
  </si>
  <si>
    <t>铝箔</t>
    <phoneticPr fontId="8" type="noConversion"/>
  </si>
  <si>
    <t>乐图魔盒</t>
    <phoneticPr fontId="8" type="noConversion"/>
  </si>
  <si>
    <t>GPS</t>
    <phoneticPr fontId="8" type="noConversion"/>
  </si>
  <si>
    <t>北斗盒子</t>
    <phoneticPr fontId="8" type="noConversion"/>
  </si>
  <si>
    <t>通讯</t>
    <phoneticPr fontId="8" type="noConversion"/>
  </si>
  <si>
    <t>咖啡</t>
    <phoneticPr fontId="2" type="noConversion"/>
  </si>
  <si>
    <t>麦片</t>
    <phoneticPr fontId="2" type="noConversion"/>
  </si>
  <si>
    <t>面条、脱水蔬菜、苏伯汤（沸水煮2-3分钟，熄火加入脱水蔬菜闷约5分钟）</t>
    <phoneticPr fontId="2" type="noConversion"/>
  </si>
  <si>
    <t>保鲜袋</t>
    <phoneticPr fontId="8" type="noConversion"/>
  </si>
  <si>
    <t>脱水米饭</t>
    <phoneticPr fontId="2" type="noConversion"/>
  </si>
  <si>
    <t>偏光镜</t>
    <phoneticPr fontId="8" type="noConversion"/>
  </si>
  <si>
    <t>牙刷，牙膏，洗发水</t>
    <phoneticPr fontId="2" type="noConversion"/>
  </si>
  <si>
    <t>脱水米饭</t>
    <phoneticPr fontId="2" type="noConversion"/>
  </si>
  <si>
    <t>贴爱得修补贴</t>
    <phoneticPr fontId="8" type="noConversion"/>
  </si>
  <si>
    <t>手机</t>
    <phoneticPr fontId="8" type="noConversion"/>
  </si>
  <si>
    <t>辅绳</t>
    <phoneticPr fontId="8" type="noConversion"/>
  </si>
  <si>
    <t>垃圾袋</t>
    <phoneticPr fontId="2" type="noConversion"/>
  </si>
  <si>
    <t>黑冰G1000(-19℃～-7℃，舒适-14℃)</t>
    <phoneticPr fontId="2" type="noConversion"/>
  </si>
  <si>
    <t>1卷</t>
    <phoneticPr fontId="8" type="noConversion"/>
  </si>
  <si>
    <t>1个</t>
    <phoneticPr fontId="8" type="noConversion"/>
  </si>
  <si>
    <t>1包</t>
    <phoneticPr fontId="8" type="noConversion"/>
  </si>
  <si>
    <t>1包</t>
    <phoneticPr fontId="8" type="noConversion"/>
  </si>
  <si>
    <t>手帕纸</t>
    <phoneticPr fontId="8" type="noConversion"/>
  </si>
  <si>
    <t>5包，可湿水型</t>
    <phoneticPr fontId="8" type="noConversion"/>
  </si>
  <si>
    <t>卫生巾</t>
    <phoneticPr fontId="8" type="noConversion"/>
  </si>
  <si>
    <t>锅</t>
    <phoneticPr fontId="2" type="noConversion"/>
  </si>
  <si>
    <t>双杖</t>
    <phoneticPr fontId="8" type="noConversion"/>
  </si>
  <si>
    <t>脱水米饭</t>
    <phoneticPr fontId="2" type="noConversion"/>
  </si>
  <si>
    <t>刀</t>
    <phoneticPr fontId="8" type="noConversion"/>
  </si>
  <si>
    <t>重量</t>
    <phoneticPr fontId="8" type="noConversion"/>
  </si>
  <si>
    <t>苏伯汤</t>
    <phoneticPr fontId="8" type="noConversion"/>
  </si>
  <si>
    <t>万年青</t>
    <phoneticPr fontId="8" type="noConversion"/>
  </si>
  <si>
    <t>13g*22条</t>
    <phoneticPr fontId="8" type="noConversion"/>
  </si>
  <si>
    <t>合计：</t>
    <phoneticPr fontId="8" type="noConversion"/>
  </si>
  <si>
    <t>食品</t>
    <phoneticPr fontId="8" type="noConversion"/>
  </si>
  <si>
    <t>士力架</t>
    <phoneticPr fontId="8" type="noConversion"/>
  </si>
  <si>
    <t>1卷</t>
    <phoneticPr fontId="8" type="noConversion"/>
  </si>
  <si>
    <t>含药品</t>
    <phoneticPr fontId="8" type="noConversion"/>
  </si>
  <si>
    <t>详细见食品列表</t>
    <phoneticPr fontId="8" type="noConversion"/>
  </si>
  <si>
    <t>保暖内衣裤</t>
    <phoneticPr fontId="2" type="noConversion"/>
  </si>
  <si>
    <t>负重（不含水）：</t>
    <phoneticPr fontId="8" type="noConversion"/>
  </si>
  <si>
    <t>唇膏</t>
    <phoneticPr fontId="8" type="noConversion"/>
  </si>
  <si>
    <t>烟</t>
    <phoneticPr fontId="8" type="noConversion"/>
  </si>
  <si>
    <t>1条</t>
    <phoneticPr fontId="8" type="noConversion"/>
  </si>
  <si>
    <t>咖啡、芝麻糊、麦片</t>
    <phoneticPr fontId="2" type="noConversion"/>
  </si>
  <si>
    <r>
      <t>1长1扁，</t>
    </r>
    <r>
      <rPr>
        <b/>
        <sz val="11"/>
        <color rgb="FFFF0000"/>
        <rFont val="宋体"/>
        <family val="3"/>
        <charset val="134"/>
        <scheme val="minor"/>
      </rPr>
      <t>乌市采购</t>
    </r>
    <phoneticPr fontId="8" type="noConversion"/>
  </si>
  <si>
    <r>
      <t>预估重量，</t>
    </r>
    <r>
      <rPr>
        <b/>
        <sz val="11"/>
        <color rgb="FFFF0000"/>
        <rFont val="宋体"/>
        <family val="3"/>
        <charset val="134"/>
        <scheme val="minor"/>
      </rPr>
      <t>乌市采购</t>
    </r>
    <phoneticPr fontId="8" type="noConversion"/>
  </si>
  <si>
    <t>瓜子仁</t>
    <phoneticPr fontId="8" type="noConversion"/>
  </si>
  <si>
    <t>腰果</t>
    <phoneticPr fontId="2" type="noConversion"/>
  </si>
  <si>
    <t>扁桃仁</t>
    <phoneticPr fontId="8" type="noConversion"/>
  </si>
  <si>
    <t>4*51g</t>
    <phoneticPr fontId="8" type="noConversion"/>
  </si>
  <si>
    <r>
      <t>1块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0000mA</t>
    </r>
    <r>
      <rPr>
        <sz val="11"/>
        <color theme="1"/>
        <rFont val="宋体"/>
        <family val="3"/>
        <charset val="134"/>
        <scheme val="minor"/>
      </rPr>
      <t>+太阳能薄膜</t>
    </r>
    <phoneticPr fontId="8" type="noConversion"/>
  </si>
  <si>
    <t>1管</t>
    <phoneticPr fontId="8" type="noConversion"/>
  </si>
  <si>
    <t>1套</t>
    <phoneticPr fontId="8" type="noConversion"/>
  </si>
  <si>
    <r>
      <rPr>
        <sz val="11"/>
        <rFont val="宋体"/>
        <family val="3"/>
        <charset val="134"/>
        <scheme val="minor"/>
      </rPr>
      <t>预估重量，</t>
    </r>
    <r>
      <rPr>
        <b/>
        <sz val="11"/>
        <color rgb="FFFF0000"/>
        <rFont val="宋体"/>
        <family val="3"/>
        <charset val="134"/>
        <scheme val="minor"/>
      </rPr>
      <t>乌市采购</t>
    </r>
    <phoneticPr fontId="8" type="noConversion"/>
  </si>
  <si>
    <t>120g*6包</t>
    <phoneticPr fontId="8" type="noConversion"/>
  </si>
  <si>
    <t>6g*30包</t>
    <phoneticPr fontId="8" type="noConversion"/>
  </si>
  <si>
    <t>馕、香蕉片、葡萄干、花生米、士力架、咖啡等</t>
    <phoneticPr fontId="2" type="noConversion"/>
  </si>
  <si>
    <t>1包</t>
    <phoneticPr fontId="8" type="noConversion"/>
  </si>
  <si>
    <r>
      <t>2*200g,</t>
    </r>
    <r>
      <rPr>
        <b/>
        <sz val="11"/>
        <color rgb="FFFF0000"/>
        <rFont val="宋体"/>
        <family val="3"/>
        <charset val="134"/>
      </rPr>
      <t>乌市采购</t>
    </r>
    <phoneticPr fontId="8" type="noConversion"/>
  </si>
  <si>
    <t>3双</t>
    <phoneticPr fontId="2" type="noConversion"/>
  </si>
  <si>
    <t>没用上，水太干净可以直接喝</t>
    <phoneticPr fontId="8" type="noConversion"/>
  </si>
  <si>
    <t>不需要，后面我都直接用水袋打水</t>
    <phoneticPr fontId="8" type="noConversion"/>
  </si>
  <si>
    <t>没用上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</si>
</sst>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9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indexed="12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00B0F0"/>
      <name val="宋体"/>
      <family val="3"/>
      <charset val="134"/>
    </font>
    <font>
      <sz val="11"/>
      <color rgb="FF00B0F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Fill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>
      <alignment vertical="center"/>
    </xf>
    <xf numFmtId="0" fontId="0" fillId="3" borderId="1" xfId="0" applyFill="1" applyBorder="1">
      <alignment vertical="center"/>
    </xf>
    <xf numFmtId="0" fontId="0" fillId="0" borderId="0" xfId="0" applyBorder="1" applyAlignment="1">
      <alignment vertical="center" wrapText="1"/>
    </xf>
    <xf numFmtId="0" fontId="0" fillId="4" borderId="1" xfId="0" applyFill="1" applyBorder="1">
      <alignment vertical="center"/>
    </xf>
    <xf numFmtId="0" fontId="0" fillId="0" borderId="0" xfId="0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6" borderId="1" xfId="0" applyFill="1" applyBorder="1">
      <alignment vertical="center"/>
    </xf>
    <xf numFmtId="0" fontId="0" fillId="7" borderId="1" xfId="0" applyFill="1" applyBorder="1">
      <alignment vertical="center"/>
    </xf>
    <xf numFmtId="0" fontId="1" fillId="6" borderId="1" xfId="0" applyFont="1" applyFill="1" applyBorder="1">
      <alignment vertical="center"/>
    </xf>
    <xf numFmtId="0" fontId="7" fillId="6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6" fillId="4" borderId="1" xfId="0" applyFont="1" applyFill="1" applyBorder="1">
      <alignment vertical="center"/>
    </xf>
    <xf numFmtId="0" fontId="6" fillId="6" borderId="1" xfId="0" applyFont="1" applyFill="1" applyBorder="1">
      <alignment vertical="center"/>
    </xf>
    <xf numFmtId="0" fontId="6" fillId="7" borderId="1" xfId="0" applyFont="1" applyFill="1" applyBorder="1">
      <alignment vertical="center"/>
    </xf>
    <xf numFmtId="0" fontId="7" fillId="0" borderId="1" xfId="0" applyFont="1" applyBorder="1">
      <alignment vertical="center"/>
    </xf>
    <xf numFmtId="0" fontId="0" fillId="8" borderId="1" xfId="0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11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1" xfId="0" applyFont="1" applyBorder="1" applyAlignment="1">
      <alignment vertical="center"/>
    </xf>
    <xf numFmtId="0" fontId="12" fillId="0" borderId="1" xfId="1" applyFont="1" applyBorder="1">
      <alignment vertical="center"/>
    </xf>
    <xf numFmtId="0" fontId="6" fillId="9" borderId="1" xfId="0" applyFont="1" applyFill="1" applyBorder="1">
      <alignment vertical="center"/>
    </xf>
    <xf numFmtId="0" fontId="6" fillId="10" borderId="1" xfId="0" applyFont="1" applyFill="1" applyBorder="1">
      <alignment vertical="center"/>
    </xf>
    <xf numFmtId="0" fontId="0" fillId="10" borderId="1" xfId="0" applyFill="1" applyBorder="1">
      <alignment vertical="center"/>
    </xf>
    <xf numFmtId="0" fontId="0" fillId="11" borderId="1" xfId="0" applyFill="1" applyBorder="1">
      <alignment vertical="center"/>
    </xf>
    <xf numFmtId="0" fontId="6" fillId="11" borderId="1" xfId="0" applyFont="1" applyFill="1" applyBorder="1">
      <alignment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0" fillId="0" borderId="3" xfId="0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14" fillId="0" borderId="1" xfId="0" applyFont="1" applyBorder="1">
      <alignment vertical="center"/>
    </xf>
    <xf numFmtId="0" fontId="15" fillId="0" borderId="1" xfId="0" applyFont="1" applyBorder="1">
      <alignment vertical="center"/>
    </xf>
    <xf numFmtId="0" fontId="14" fillId="0" borderId="2" xfId="0" applyFont="1" applyBorder="1">
      <alignment vertical="center"/>
    </xf>
    <xf numFmtId="0" fontId="14" fillId="0" borderId="1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0" fillId="0" borderId="3" xfId="0" applyBorder="1" applyAlignment="1">
      <alignment vertical="center"/>
    </xf>
    <xf numFmtId="0" fontId="16" fillId="0" borderId="0" xfId="0" applyFont="1">
      <alignment vertical="center"/>
    </xf>
    <xf numFmtId="0" fontId="16" fillId="0" borderId="1" xfId="0" applyFont="1" applyBorder="1">
      <alignment vertical="center"/>
    </xf>
    <xf numFmtId="0" fontId="6" fillId="3" borderId="1" xfId="0" applyFont="1" applyFill="1" applyBorder="1">
      <alignment vertical="center"/>
    </xf>
    <xf numFmtId="0" fontId="1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常规" xfId="0" builtinId="0"/>
    <cellStyle name="超链接_蓝天空V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abSelected="1" view="pageBreakPreview" zoomScaleNormal="100" zoomScaleSheetLayoutView="100" workbookViewId="0">
      <selection activeCell="J8" sqref="J8"/>
    </sheetView>
  </sheetViews>
  <sheetFormatPr defaultRowHeight="13.5"/>
  <cols>
    <col min="1" max="1" width="20.375" bestFit="1" customWidth="1"/>
    <col min="2" max="2" width="31.875" customWidth="1"/>
    <col min="3" max="3" width="12.5" customWidth="1"/>
    <col min="4" max="4" width="19.625" customWidth="1"/>
    <col min="5" max="5" width="13" bestFit="1" customWidth="1"/>
  </cols>
  <sheetData>
    <row r="1" spans="1:6" s="1" customFormat="1">
      <c r="A1" s="13" t="s">
        <v>8</v>
      </c>
      <c r="B1" s="13" t="s">
        <v>9</v>
      </c>
      <c r="C1" s="13" t="s">
        <v>7</v>
      </c>
      <c r="D1" s="13" t="s">
        <v>10</v>
      </c>
      <c r="E1" s="15" t="s">
        <v>32</v>
      </c>
    </row>
    <row r="2" spans="1:6">
      <c r="A2" s="42" t="s">
        <v>0</v>
      </c>
      <c r="B2" s="38" t="s">
        <v>78</v>
      </c>
      <c r="C2" s="34">
        <v>2550</v>
      </c>
      <c r="D2" s="29" t="s">
        <v>55</v>
      </c>
      <c r="E2" s="51"/>
    </row>
    <row r="3" spans="1:6">
      <c r="A3" s="42" t="s">
        <v>1</v>
      </c>
      <c r="B3" s="38" t="s">
        <v>71</v>
      </c>
      <c r="C3" s="34">
        <v>1100</v>
      </c>
      <c r="D3" s="2"/>
      <c r="E3" s="51">
        <v>1100</v>
      </c>
    </row>
    <row r="4" spans="1:6">
      <c r="A4" s="43" t="s">
        <v>6</v>
      </c>
      <c r="B4" s="38" t="s">
        <v>51</v>
      </c>
      <c r="C4" s="34">
        <v>450</v>
      </c>
      <c r="D4" s="2"/>
      <c r="E4" s="51"/>
    </row>
    <row r="5" spans="1:6">
      <c r="A5" s="42" t="s">
        <v>14</v>
      </c>
      <c r="B5" s="38"/>
      <c r="C5" s="35">
        <v>475</v>
      </c>
      <c r="D5" s="2" t="s">
        <v>109</v>
      </c>
      <c r="E5" s="52">
        <v>475</v>
      </c>
    </row>
    <row r="6" spans="1:6">
      <c r="A6" s="42" t="s">
        <v>15</v>
      </c>
      <c r="B6" s="38" t="s">
        <v>56</v>
      </c>
      <c r="C6" s="35">
        <v>275</v>
      </c>
      <c r="D6" s="2"/>
      <c r="E6" s="52">
        <v>275</v>
      </c>
    </row>
    <row r="7" spans="1:6">
      <c r="A7" s="42" t="s">
        <v>17</v>
      </c>
      <c r="B7" s="38" t="s">
        <v>72</v>
      </c>
      <c r="C7" s="34">
        <v>135</v>
      </c>
      <c r="D7" s="25" t="s">
        <v>143</v>
      </c>
      <c r="E7" s="51">
        <v>45</v>
      </c>
    </row>
    <row r="8" spans="1:6">
      <c r="A8" s="42" t="s">
        <v>19</v>
      </c>
      <c r="B8" s="38"/>
      <c r="C8" s="34">
        <v>35</v>
      </c>
      <c r="D8" s="25" t="s">
        <v>66</v>
      </c>
      <c r="E8" s="51">
        <v>35</v>
      </c>
    </row>
    <row r="9" spans="1:6">
      <c r="A9" s="42" t="s">
        <v>45</v>
      </c>
      <c r="B9" s="38" t="s">
        <v>31</v>
      </c>
      <c r="C9" s="34">
        <v>65</v>
      </c>
      <c r="D9" s="2"/>
      <c r="E9" s="51">
        <v>65</v>
      </c>
    </row>
    <row r="10" spans="1:6">
      <c r="A10" s="42" t="s">
        <v>44</v>
      </c>
      <c r="B10" s="38" t="s">
        <v>73</v>
      </c>
      <c r="C10" s="34">
        <v>60</v>
      </c>
      <c r="D10" s="25" t="s">
        <v>59</v>
      </c>
      <c r="E10" s="51"/>
      <c r="F10" s="7"/>
    </row>
    <row r="11" spans="1:6">
      <c r="A11" s="43" t="s">
        <v>22</v>
      </c>
      <c r="B11" s="38" t="s">
        <v>76</v>
      </c>
      <c r="C11" s="34">
        <v>100</v>
      </c>
      <c r="D11" s="25" t="s">
        <v>77</v>
      </c>
      <c r="E11" s="51"/>
    </row>
    <row r="12" spans="1:6">
      <c r="A12" s="43" t="s">
        <v>84</v>
      </c>
      <c r="B12" s="38"/>
      <c r="C12" s="34">
        <v>150</v>
      </c>
      <c r="D12" s="25" t="s">
        <v>85</v>
      </c>
      <c r="E12" s="51"/>
    </row>
    <row r="13" spans="1:6">
      <c r="A13" s="43" t="s">
        <v>86</v>
      </c>
      <c r="B13" s="38"/>
      <c r="C13" s="34">
        <v>175</v>
      </c>
      <c r="D13" s="25" t="s">
        <v>87</v>
      </c>
      <c r="E13" s="51"/>
    </row>
    <row r="14" spans="1:6">
      <c r="A14" s="43" t="s">
        <v>97</v>
      </c>
      <c r="B14" s="38"/>
      <c r="C14" s="34">
        <v>210</v>
      </c>
      <c r="D14" s="2"/>
      <c r="E14" s="51"/>
    </row>
    <row r="15" spans="1:6">
      <c r="A15" s="40" t="s">
        <v>83</v>
      </c>
      <c r="B15" s="38"/>
      <c r="C15" s="34">
        <v>190</v>
      </c>
      <c r="D15" s="2"/>
      <c r="E15" s="51"/>
    </row>
    <row r="16" spans="1:6">
      <c r="A16" s="40" t="s">
        <v>60</v>
      </c>
      <c r="B16" s="38" t="s">
        <v>75</v>
      </c>
      <c r="C16" s="34">
        <v>2200</v>
      </c>
      <c r="D16" s="25" t="s">
        <v>61</v>
      </c>
      <c r="E16" s="51"/>
    </row>
    <row r="17" spans="1:6">
      <c r="A17" s="41" t="s">
        <v>2</v>
      </c>
      <c r="B17" s="38" t="s">
        <v>74</v>
      </c>
      <c r="C17" s="34">
        <v>390</v>
      </c>
      <c r="D17" s="2"/>
      <c r="E17" s="51"/>
    </row>
    <row r="18" spans="1:6">
      <c r="A18" s="40" t="s">
        <v>82</v>
      </c>
      <c r="B18" s="38" t="s">
        <v>100</v>
      </c>
      <c r="C18" s="34">
        <v>1390</v>
      </c>
      <c r="D18" s="25" t="s">
        <v>67</v>
      </c>
      <c r="E18" s="51"/>
    </row>
    <row r="19" spans="1:6">
      <c r="A19" s="39" t="s">
        <v>64</v>
      </c>
      <c r="B19" s="38"/>
      <c r="C19" s="34">
        <v>90</v>
      </c>
      <c r="D19" s="2"/>
      <c r="E19" s="51"/>
      <c r="F19" t="s">
        <v>146</v>
      </c>
    </row>
    <row r="20" spans="1:6">
      <c r="A20" s="39" t="s">
        <v>65</v>
      </c>
      <c r="B20" s="38"/>
      <c r="C20" s="34">
        <v>70</v>
      </c>
      <c r="D20" s="2"/>
      <c r="E20" s="51"/>
      <c r="F20" t="s">
        <v>146</v>
      </c>
    </row>
    <row r="21" spans="1:6">
      <c r="A21" s="39" t="s">
        <v>98</v>
      </c>
      <c r="B21" s="38" t="s">
        <v>81</v>
      </c>
      <c r="C21" s="34">
        <v>820</v>
      </c>
      <c r="D21" s="2"/>
      <c r="E21" s="51"/>
      <c r="F21" t="s">
        <v>146</v>
      </c>
    </row>
    <row r="22" spans="1:6">
      <c r="A22" s="26" t="s">
        <v>48</v>
      </c>
      <c r="B22" s="38"/>
      <c r="C22" s="34">
        <v>1170</v>
      </c>
      <c r="D22" s="2"/>
      <c r="E22" s="51"/>
    </row>
    <row r="23" spans="1:6">
      <c r="A23" s="10" t="s">
        <v>5</v>
      </c>
      <c r="B23" s="38" t="s">
        <v>31</v>
      </c>
      <c r="C23" s="34">
        <v>320</v>
      </c>
      <c r="D23" s="17"/>
      <c r="E23" s="51"/>
    </row>
    <row r="24" spans="1:6">
      <c r="A24" s="16" t="s">
        <v>33</v>
      </c>
      <c r="B24" s="38"/>
      <c r="C24" s="36">
        <v>485</v>
      </c>
      <c r="D24" s="2"/>
      <c r="E24" s="53">
        <v>485</v>
      </c>
    </row>
    <row r="25" spans="1:6">
      <c r="A25" s="26" t="s">
        <v>57</v>
      </c>
      <c r="B25" s="38"/>
      <c r="C25" s="37">
        <v>90</v>
      </c>
      <c r="D25" s="25" t="s">
        <v>25</v>
      </c>
      <c r="E25" s="54"/>
    </row>
    <row r="26" spans="1:6">
      <c r="A26" s="26" t="s">
        <v>122</v>
      </c>
      <c r="B26" s="38"/>
      <c r="C26" s="37">
        <v>435</v>
      </c>
      <c r="D26" s="25" t="s">
        <v>136</v>
      </c>
      <c r="E26" s="54"/>
    </row>
    <row r="27" spans="1:6">
      <c r="A27" s="26" t="s">
        <v>49</v>
      </c>
      <c r="B27" s="38"/>
      <c r="C27" s="37">
        <v>110</v>
      </c>
      <c r="D27" s="25" t="s">
        <v>50</v>
      </c>
      <c r="E27" s="54">
        <v>55</v>
      </c>
    </row>
    <row r="28" spans="1:6">
      <c r="A28" s="10" t="s">
        <v>3</v>
      </c>
      <c r="B28" s="38" t="s">
        <v>54</v>
      </c>
      <c r="C28" s="34">
        <v>85</v>
      </c>
      <c r="D28" s="2"/>
      <c r="E28" s="51"/>
      <c r="F28" t="s">
        <v>146</v>
      </c>
    </row>
    <row r="29" spans="1:6">
      <c r="A29" s="26" t="s">
        <v>62</v>
      </c>
      <c r="B29" s="38" t="s">
        <v>63</v>
      </c>
      <c r="C29" s="34">
        <v>415</v>
      </c>
      <c r="D29" s="2"/>
      <c r="E29" s="51"/>
    </row>
    <row r="30" spans="1:6">
      <c r="A30" s="23" t="s">
        <v>117</v>
      </c>
      <c r="B30" s="38"/>
      <c r="C30" s="35">
        <f>C86</f>
        <v>5520</v>
      </c>
      <c r="D30" s="17" t="s">
        <v>121</v>
      </c>
      <c r="E30" s="52"/>
    </row>
    <row r="31" spans="1:6">
      <c r="A31" s="23" t="s">
        <v>47</v>
      </c>
      <c r="B31" s="38"/>
      <c r="C31" s="35">
        <v>260</v>
      </c>
      <c r="D31" s="48"/>
      <c r="E31" s="52"/>
    </row>
    <row r="32" spans="1:6">
      <c r="A32" s="24" t="s">
        <v>52</v>
      </c>
      <c r="B32" s="38"/>
      <c r="C32" s="35">
        <v>1060</v>
      </c>
      <c r="D32" s="48" t="s">
        <v>128</v>
      </c>
      <c r="E32" s="52"/>
    </row>
    <row r="33" spans="1:6">
      <c r="A33" s="24" t="s">
        <v>58</v>
      </c>
      <c r="B33" s="38"/>
      <c r="C33" s="35">
        <v>30</v>
      </c>
      <c r="D33" s="48" t="s">
        <v>129</v>
      </c>
      <c r="E33" s="52"/>
    </row>
    <row r="34" spans="1:6">
      <c r="A34" s="27" t="s">
        <v>108</v>
      </c>
      <c r="B34" s="38"/>
      <c r="C34" s="34">
        <v>415</v>
      </c>
      <c r="D34" s="30"/>
      <c r="E34" s="51"/>
    </row>
    <row r="35" spans="1:6">
      <c r="A35" s="23" t="s">
        <v>34</v>
      </c>
      <c r="B35" s="38"/>
      <c r="C35" s="34">
        <v>30</v>
      </c>
      <c r="D35" s="2"/>
      <c r="E35" s="51"/>
    </row>
    <row r="36" spans="1:6">
      <c r="A36" s="23" t="s">
        <v>111</v>
      </c>
      <c r="B36" s="38"/>
      <c r="C36" s="34">
        <v>100</v>
      </c>
      <c r="D36" s="60" t="s">
        <v>137</v>
      </c>
      <c r="E36" s="51"/>
    </row>
    <row r="37" spans="1:6">
      <c r="A37" s="21" t="s">
        <v>23</v>
      </c>
      <c r="B37" s="38" t="s">
        <v>63</v>
      </c>
      <c r="C37" s="34">
        <v>320</v>
      </c>
      <c r="D37" s="2"/>
      <c r="E37" s="51"/>
    </row>
    <row r="38" spans="1:6">
      <c r="A38" s="23" t="s">
        <v>46</v>
      </c>
      <c r="B38" s="38" t="s">
        <v>79</v>
      </c>
      <c r="C38" s="34">
        <v>70</v>
      </c>
      <c r="D38" s="49"/>
      <c r="E38" s="51"/>
      <c r="F38" t="s">
        <v>145</v>
      </c>
    </row>
    <row r="39" spans="1:6">
      <c r="A39" s="23" t="s">
        <v>70</v>
      </c>
      <c r="B39" s="38"/>
      <c r="C39" s="34">
        <v>60</v>
      </c>
      <c r="D39" s="49"/>
      <c r="E39" s="51"/>
      <c r="F39" t="s">
        <v>144</v>
      </c>
    </row>
    <row r="40" spans="1:6">
      <c r="A40" s="21" t="s">
        <v>4</v>
      </c>
      <c r="B40" s="38" t="s">
        <v>80</v>
      </c>
      <c r="C40" s="35">
        <v>195</v>
      </c>
      <c r="D40" s="2"/>
      <c r="E40" s="52"/>
    </row>
    <row r="41" spans="1:6">
      <c r="A41" s="22" t="s">
        <v>20</v>
      </c>
      <c r="B41" s="38"/>
      <c r="C41" s="34">
        <v>125</v>
      </c>
      <c r="D41" s="29" t="s">
        <v>94</v>
      </c>
      <c r="E41" s="51"/>
    </row>
    <row r="42" spans="1:6">
      <c r="A42" s="22" t="s">
        <v>30</v>
      </c>
      <c r="B42" s="38"/>
      <c r="C42" s="34">
        <v>125</v>
      </c>
      <c r="D42" s="25" t="s">
        <v>119</v>
      </c>
      <c r="E42" s="51"/>
    </row>
    <row r="43" spans="1:6">
      <c r="A43" s="22" t="s">
        <v>105</v>
      </c>
      <c r="B43" s="38"/>
      <c r="C43" s="34">
        <v>75</v>
      </c>
      <c r="D43" s="25" t="s">
        <v>106</v>
      </c>
      <c r="E43" s="51"/>
    </row>
    <row r="44" spans="1:6">
      <c r="A44" s="22" t="s">
        <v>107</v>
      </c>
      <c r="B44" s="38"/>
      <c r="C44" s="34">
        <v>90</v>
      </c>
      <c r="D44" s="25" t="s">
        <v>141</v>
      </c>
      <c r="E44" s="51"/>
    </row>
    <row r="45" spans="1:6">
      <c r="A45" s="28" t="s">
        <v>93</v>
      </c>
      <c r="B45" s="38"/>
      <c r="C45" s="34">
        <v>55</v>
      </c>
      <c r="D45" s="50"/>
      <c r="E45" s="51"/>
    </row>
    <row r="46" spans="1:6">
      <c r="A46" s="28" t="s">
        <v>124</v>
      </c>
      <c r="B46" s="38"/>
      <c r="C46" s="34">
        <v>5</v>
      </c>
      <c r="D46" s="50"/>
      <c r="E46" s="51"/>
    </row>
    <row r="47" spans="1:6">
      <c r="A47" s="28" t="s">
        <v>53</v>
      </c>
      <c r="B47" s="38"/>
      <c r="C47" s="34">
        <v>200</v>
      </c>
      <c r="D47" s="50" t="s">
        <v>120</v>
      </c>
      <c r="E47" s="51"/>
    </row>
    <row r="48" spans="1:6">
      <c r="A48" s="22" t="s">
        <v>13</v>
      </c>
      <c r="B48" s="38"/>
      <c r="C48" s="34">
        <v>45</v>
      </c>
      <c r="D48" s="25" t="s">
        <v>102</v>
      </c>
      <c r="E48" s="51"/>
    </row>
    <row r="49" spans="1:5">
      <c r="A49" s="28" t="s">
        <v>96</v>
      </c>
      <c r="B49" s="38"/>
      <c r="C49" s="34">
        <v>5</v>
      </c>
      <c r="D49" s="25"/>
      <c r="E49" s="51"/>
    </row>
    <row r="50" spans="1:5">
      <c r="A50" s="22" t="s">
        <v>12</v>
      </c>
      <c r="B50" s="38"/>
      <c r="C50" s="34">
        <v>75</v>
      </c>
      <c r="D50" s="2" t="s">
        <v>18</v>
      </c>
      <c r="E50" s="51"/>
    </row>
    <row r="51" spans="1:5">
      <c r="A51" s="22" t="s">
        <v>16</v>
      </c>
      <c r="B51" s="38"/>
      <c r="C51" s="34">
        <v>5</v>
      </c>
      <c r="D51" s="2" t="s">
        <v>102</v>
      </c>
      <c r="E51" s="51"/>
    </row>
    <row r="52" spans="1:5">
      <c r="A52" s="22" t="s">
        <v>24</v>
      </c>
      <c r="B52" s="38"/>
      <c r="C52" s="34">
        <v>680</v>
      </c>
      <c r="D52" s="25" t="s">
        <v>134</v>
      </c>
      <c r="E52" s="51"/>
    </row>
    <row r="53" spans="1:5">
      <c r="A53" s="28" t="s">
        <v>69</v>
      </c>
      <c r="B53" s="38"/>
      <c r="C53" s="34">
        <v>350</v>
      </c>
      <c r="D53" s="2"/>
      <c r="E53" s="51"/>
    </row>
    <row r="54" spans="1:5">
      <c r="A54" s="28" t="s">
        <v>68</v>
      </c>
      <c r="B54" s="38"/>
      <c r="C54" s="34">
        <v>350</v>
      </c>
      <c r="D54" s="2"/>
      <c r="E54" s="51"/>
    </row>
    <row r="55" spans="1:5">
      <c r="A55" s="22" t="s">
        <v>21</v>
      </c>
      <c r="B55" s="38"/>
      <c r="C55" s="34">
        <v>150</v>
      </c>
      <c r="D55" s="8" t="s">
        <v>103</v>
      </c>
      <c r="E55" s="51"/>
    </row>
    <row r="56" spans="1:5">
      <c r="A56" s="22" t="s">
        <v>91</v>
      </c>
      <c r="B56" s="38"/>
      <c r="C56" s="34">
        <v>70</v>
      </c>
      <c r="D56" s="8" t="s">
        <v>104</v>
      </c>
      <c r="E56" s="51"/>
    </row>
    <row r="57" spans="1:5">
      <c r="A57" s="28" t="s">
        <v>99</v>
      </c>
      <c r="B57" s="38"/>
      <c r="C57" s="34">
        <v>100</v>
      </c>
      <c r="D57" s="8" t="s">
        <v>101</v>
      </c>
      <c r="E57" s="51"/>
    </row>
    <row r="58" spans="1:5">
      <c r="A58" s="28" t="s">
        <v>125</v>
      </c>
      <c r="B58" s="38"/>
      <c r="C58" s="34">
        <v>250</v>
      </c>
      <c r="D58" s="61" t="s">
        <v>126</v>
      </c>
      <c r="E58" s="51"/>
    </row>
    <row r="59" spans="1:5">
      <c r="A59" s="4"/>
      <c r="B59" s="3" t="s">
        <v>11</v>
      </c>
      <c r="C59">
        <f>SUM(C2:C58)</f>
        <v>24855</v>
      </c>
      <c r="D59" s="18"/>
      <c r="E59">
        <f>SUM(E2:E57)</f>
        <v>2535</v>
      </c>
    </row>
    <row r="60" spans="1:5">
      <c r="A60" s="4"/>
      <c r="B60" s="55"/>
      <c r="C60" s="3"/>
      <c r="D60" s="55" t="s">
        <v>123</v>
      </c>
      <c r="E60" s="59">
        <f>C59-E59</f>
        <v>22320</v>
      </c>
    </row>
    <row r="61" spans="1:5">
      <c r="A61" s="4"/>
      <c r="B61" s="3"/>
      <c r="D61" s="18"/>
    </row>
    <row r="63" spans="1:5" s="11" customFormat="1" ht="30" customHeight="1">
      <c r="A63" s="33" t="s">
        <v>26</v>
      </c>
      <c r="B63" s="62" t="s">
        <v>127</v>
      </c>
      <c r="C63" s="45"/>
      <c r="D63" s="9"/>
    </row>
    <row r="64" spans="1:5" s="11" customFormat="1" ht="30" customHeight="1">
      <c r="A64" s="33" t="s">
        <v>27</v>
      </c>
      <c r="B64" s="47" t="s">
        <v>140</v>
      </c>
      <c r="C64" s="9"/>
      <c r="D64" s="9"/>
    </row>
    <row r="65" spans="1:4" s="11" customFormat="1" ht="30" customHeight="1">
      <c r="A65" s="65" t="s">
        <v>28</v>
      </c>
      <c r="B65" s="32" t="s">
        <v>90</v>
      </c>
      <c r="C65" s="46"/>
      <c r="D65" s="9"/>
    </row>
    <row r="66" spans="1:4" s="11" customFormat="1" ht="30" customHeight="1">
      <c r="A66" s="66"/>
      <c r="B66" s="47" t="s">
        <v>92</v>
      </c>
      <c r="C66" s="9"/>
      <c r="D66" s="9"/>
    </row>
    <row r="67" spans="1:4" s="11" customFormat="1" ht="30" customHeight="1">
      <c r="A67" s="33" t="s">
        <v>29</v>
      </c>
      <c r="B67" s="47" t="s">
        <v>110</v>
      </c>
      <c r="C67" s="9"/>
      <c r="D67" s="9"/>
    </row>
    <row r="68" spans="1:4" s="11" customFormat="1" ht="19.5" customHeight="1">
      <c r="A68" s="63"/>
      <c r="B68" s="63"/>
      <c r="C68" s="64"/>
      <c r="D68" s="9"/>
    </row>
    <row r="69" spans="1:4" ht="18" customHeight="1">
      <c r="A69" s="5"/>
    </row>
    <row r="70" spans="1:4">
      <c r="A70" s="14" t="s">
        <v>35</v>
      </c>
      <c r="B70" s="19" t="s">
        <v>36</v>
      </c>
      <c r="C70" s="56" t="s">
        <v>112</v>
      </c>
    </row>
    <row r="71" spans="1:4">
      <c r="A71" s="12" t="s">
        <v>37</v>
      </c>
      <c r="B71" s="17" t="s">
        <v>142</v>
      </c>
      <c r="C71" s="17">
        <v>600</v>
      </c>
    </row>
    <row r="72" spans="1:4">
      <c r="A72" s="12" t="s">
        <v>38</v>
      </c>
      <c r="B72" s="17"/>
      <c r="C72" s="2">
        <v>1200</v>
      </c>
    </row>
    <row r="73" spans="1:4">
      <c r="A73" s="20" t="s">
        <v>39</v>
      </c>
      <c r="B73" s="17" t="s">
        <v>114</v>
      </c>
      <c r="C73" s="17">
        <v>250</v>
      </c>
    </row>
    <row r="74" spans="1:4">
      <c r="A74" s="44" t="s">
        <v>95</v>
      </c>
      <c r="B74" s="17" t="s">
        <v>138</v>
      </c>
      <c r="C74" s="2">
        <v>700</v>
      </c>
    </row>
    <row r="75" spans="1:4">
      <c r="A75" s="44" t="s">
        <v>113</v>
      </c>
      <c r="B75" s="17" t="s">
        <v>139</v>
      </c>
      <c r="C75" s="2">
        <v>220</v>
      </c>
    </row>
    <row r="76" spans="1:4">
      <c r="A76" s="12" t="s">
        <v>41</v>
      </c>
      <c r="B76" s="17" t="s">
        <v>135</v>
      </c>
      <c r="C76" s="2">
        <v>60</v>
      </c>
    </row>
    <row r="77" spans="1:4">
      <c r="A77" s="44" t="s">
        <v>89</v>
      </c>
      <c r="B77" s="17"/>
      <c r="C77" s="2">
        <v>550</v>
      </c>
    </row>
    <row r="78" spans="1:4">
      <c r="A78" s="44" t="s">
        <v>88</v>
      </c>
      <c r="B78" s="17" t="s">
        <v>115</v>
      </c>
      <c r="C78" s="2">
        <v>310</v>
      </c>
    </row>
    <row r="79" spans="1:4">
      <c r="A79" s="12" t="s">
        <v>40</v>
      </c>
      <c r="B79" s="17"/>
      <c r="C79" s="2">
        <v>600</v>
      </c>
    </row>
    <row r="80" spans="1:4">
      <c r="A80" s="12" t="s">
        <v>42</v>
      </c>
      <c r="B80" s="17"/>
      <c r="C80" s="31">
        <v>170</v>
      </c>
    </row>
    <row r="81" spans="1:3">
      <c r="A81" s="44" t="s">
        <v>131</v>
      </c>
      <c r="B81" s="17"/>
      <c r="C81" s="6">
        <v>140</v>
      </c>
    </row>
    <row r="82" spans="1:3">
      <c r="A82" s="44" t="s">
        <v>132</v>
      </c>
      <c r="B82" s="17"/>
      <c r="C82" s="6">
        <v>140</v>
      </c>
    </row>
    <row r="83" spans="1:3">
      <c r="A83" s="12" t="s">
        <v>43</v>
      </c>
      <c r="B83" s="17"/>
      <c r="C83" s="6">
        <v>220</v>
      </c>
    </row>
    <row r="84" spans="1:3">
      <c r="A84" s="44" t="s">
        <v>130</v>
      </c>
      <c r="B84" s="17"/>
      <c r="C84" s="58">
        <v>150</v>
      </c>
    </row>
    <row r="85" spans="1:3">
      <c r="A85" s="44" t="s">
        <v>118</v>
      </c>
      <c r="B85" s="17" t="s">
        <v>133</v>
      </c>
      <c r="C85" s="58">
        <v>210</v>
      </c>
    </row>
    <row r="86" spans="1:3">
      <c r="B86" s="57" t="s">
        <v>116</v>
      </c>
      <c r="C86">
        <f>SUM(C71:C85)</f>
        <v>5520</v>
      </c>
    </row>
    <row r="87" spans="1:3">
      <c r="A87" s="5"/>
    </row>
  </sheetData>
  <mergeCells count="2">
    <mergeCell ref="A68:C68"/>
    <mergeCell ref="A65:A66"/>
  </mergeCells>
  <phoneticPr fontId="8" type="noConversion"/>
  <pageMargins left="0.7" right="0.7" top="0.75" bottom="0.75" header="0.3" footer="0.3"/>
  <pageSetup paperSize="9" scale="87" orientation="portrait" r:id="rId1"/>
  <headerFooter alignWithMargins="0"/>
  <rowBreaks count="1" manualBreakCount="1">
    <brk id="6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狼塔C+V</vt:lpstr>
      <vt:lpstr>'狼塔C+V'!Print_Area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2015-06-12T19:15:52Z</cp:lastPrinted>
  <dcterms:created xsi:type="dcterms:W3CDTF">2014-11-05T15:58:50Z</dcterms:created>
  <dcterms:modified xsi:type="dcterms:W3CDTF">2016-10-10T13:05:16Z</dcterms:modified>
</cp:coreProperties>
</file>